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hamematakan'!$A$1:$E$91</definedName>
    <definedName name="_xlnm.Print_Area" localSheetId="0">'Ekamutneri hamematakan'!$A$1:$E$66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D24" i="27"/>
  <c r="D23" i="26"/>
  <c r="D74" i="27"/>
  <c r="D44" i="26"/>
  <c r="D45" i="27"/>
  <c r="C23" i="26"/>
  <c r="G12"/>
  <c r="G13"/>
  <c r="G14"/>
  <c r="G15"/>
  <c r="E55" l="1"/>
  <c r="E56"/>
  <c r="E57"/>
  <c r="E58"/>
  <c r="E60"/>
  <c r="E59" l="1"/>
  <c r="E62" i="27" l="1"/>
  <c r="E59"/>
  <c r="E57"/>
  <c r="E21" l="1"/>
  <c r="E19"/>
  <c r="E21" i="26"/>
  <c r="E20"/>
  <c r="E19"/>
  <c r="D6"/>
  <c r="C6"/>
  <c r="E90" i="27"/>
  <c r="E89"/>
  <c r="D88"/>
  <c r="C88"/>
  <c r="E87"/>
  <c r="E86"/>
  <c r="D85"/>
  <c r="C85"/>
  <c r="E84"/>
  <c r="E83"/>
  <c r="E82"/>
  <c r="E81"/>
  <c r="D80"/>
  <c r="C80"/>
  <c r="E79"/>
  <c r="E78"/>
  <c r="E77"/>
  <c r="E76"/>
  <c r="E75"/>
  <c r="E74"/>
  <c r="E73"/>
  <c r="D72"/>
  <c r="C72"/>
  <c r="E70"/>
  <c r="E69"/>
  <c r="E68"/>
  <c r="E67"/>
  <c r="E66"/>
  <c r="E65"/>
  <c r="D64"/>
  <c r="C64"/>
  <c r="E58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D33"/>
  <c r="C33"/>
  <c r="E32"/>
  <c r="E31"/>
  <c r="E30"/>
  <c r="E29"/>
  <c r="E28"/>
  <c r="E27"/>
  <c r="E26"/>
  <c r="E25"/>
  <c r="E24"/>
  <c r="E20"/>
  <c r="E18"/>
  <c r="E17"/>
  <c r="E16"/>
  <c r="E15"/>
  <c r="E14"/>
  <c r="E13"/>
  <c r="E12"/>
  <c r="E11"/>
  <c r="E10"/>
  <c r="E9"/>
  <c r="E8"/>
  <c r="D7"/>
  <c r="C7"/>
  <c r="E6"/>
  <c r="E65" i="26"/>
  <c r="E64"/>
  <c r="E63"/>
  <c r="E62"/>
  <c r="E61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18"/>
  <c r="E17"/>
  <c r="E15"/>
  <c r="E14"/>
  <c r="E13"/>
  <c r="E12"/>
  <c r="E11"/>
  <c r="E10"/>
  <c r="E9"/>
  <c r="E8"/>
  <c r="E7"/>
  <c r="D23" i="27" l="1"/>
  <c r="C71"/>
  <c r="E85"/>
  <c r="C23"/>
  <c r="E23" s="1"/>
  <c r="E16" i="26"/>
  <c r="D71" i="27"/>
  <c r="E22" i="26"/>
  <c r="E88" i="27"/>
  <c r="E80"/>
  <c r="E33"/>
  <c r="E64"/>
  <c r="E72"/>
  <c r="C66" i="26"/>
  <c r="E32"/>
  <c r="D66"/>
  <c r="E6"/>
  <c r="E7" i="27"/>
  <c r="D22" l="1"/>
  <c r="D91" s="1"/>
  <c r="E66" i="26"/>
  <c r="C22" i="27"/>
  <c r="C91" s="1"/>
  <c r="E71"/>
  <c r="E91" l="1"/>
  <c r="E22"/>
</calcChain>
</file>

<file path=xl/sharedStrings.xml><?xml version="1.0" encoding="utf-8"?>
<sst xmlns="http://schemas.openxmlformats.org/spreadsheetml/2006/main" count="168" uniqueCount="111">
  <si>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</si>
  <si>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</si>
  <si>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</si>
  <si>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</si>
  <si>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</si>
  <si>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</si>
  <si>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</si>
  <si>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</si>
  <si>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</si>
  <si>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</si>
  <si>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</si>
  <si>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</si>
  <si>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</si>
  <si>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</si>
  <si>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</si>
  <si>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</si>
  <si>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</si>
  <si>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</si>
  <si>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</si>
  <si>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</si>
  <si>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</si>
  <si>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</si>
  <si>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</si>
  <si>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</si>
  <si>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</si>
  <si>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</si>
  <si>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</si>
  <si>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</si>
  <si>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</si>
  <si>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</si>
  <si>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</si>
  <si>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</si>
  <si>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</si>
  <si>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</si>
  <si>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</si>
  <si>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</si>
  <si>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</si>
  <si>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</si>
  <si>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</si>
  <si>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</si>
  <si>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</si>
  <si>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</si>
  <si>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</si>
  <si>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</si>
  <si>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</si>
  <si>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</si>
  <si>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</si>
  <si>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</si>
  <si>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</si>
  <si>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</si>
  <si>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</si>
  <si>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</si>
  <si>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</si>
  <si>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</si>
  <si>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</si>
  <si>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</si>
  <si>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</si>
  <si>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</si>
  <si>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</si>
  <si>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</si>
  <si>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</si>
  <si>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</si>
  <si>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</si>
  <si>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</si>
  <si>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</si>
  <si>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</si>
  <si>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</si>
  <si>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</si>
  <si>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</si>
  <si>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</si>
  <si>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</si>
  <si>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</si>
  <si>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</si>
  <si>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</si>
  <si>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</si>
  <si>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</si>
  <si>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</si>
  <si>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</si>
  <si>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</si>
  <si>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</si>
  <si>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</si>
  <si>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</si>
  <si>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</si>
  <si>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</si>
  <si>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</si>
  <si>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</si>
  <si>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</si>
  <si>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</si>
  <si>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</si>
  <si>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</si>
  <si>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</si>
  <si>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 xml:space="preserve">բ)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</si>
  <si>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</si>
  <si>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</si>
  <si>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</si>
  <si>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</si>
  <si>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</si>
  <si>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</si>
  <si>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</si>
  <si>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</si>
  <si>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</si>
  <si>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</si>
  <si>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</si>
  <si>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>Ներկայացուցչական ծախսերի գծով</t>
  </si>
  <si>
    <t>Դպրոցի էմբլեմով նշանների և այլ նյութերի գծով</t>
  </si>
  <si>
    <t>Տարհանման հատակագծի կազմման գծով</t>
  </si>
  <si>
    <t>Աշխատակիցներին պարգևատրման գծով</t>
  </si>
  <si>
    <t>Նախորդ տարիների էական սխալի ուղղում</t>
  </si>
  <si>
    <t xml:space="preserve">«Ա. Պուշկինի անվ. թիվ 8 հիմն. դպրոց» ՊՈԱԿ-ի </t>
  </si>
  <si>
    <t>Գործուղման ծախսերի գծով</t>
  </si>
  <si>
    <t>Կանաչապատման գծով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</si>
</sst>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  <font>
      <sz val="1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  <xf numFmtId="0" fontId="34" fillId="0" borderId="0"/>
  </cellStyleXfs>
  <cellXfs count="70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44" applyNumberFormat="1" applyFont="1" applyBorder="1" applyAlignment="1" applyProtection="1">
      <alignment horizontal="center" vertical="center"/>
    </xf>
    <xf numFmtId="164" fontId="23" fillId="0" borderId="1" xfId="1" applyNumberFormat="1" applyFont="1" applyFill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 applyProtection="1">
      <alignment horizontal="center" vertical="center" wrapText="1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Fill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31" fillId="0" borderId="1" xfId="0" applyNumberFormat="1" applyFont="1" applyFill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164" fontId="23" fillId="0" borderId="1" xfId="1" applyNumberFormat="1" applyFont="1" applyFill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Fill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164" fontId="26" fillId="0" borderId="1" xfId="1" applyNumberFormat="1" applyFont="1" applyFill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25" borderId="1" xfId="1" applyNumberFormat="1" applyFont="1" applyFill="1" applyBorder="1" applyAlignment="1" applyProtection="1">
      <alignment horizontal="center" vertical="center"/>
    </xf>
    <xf numFmtId="164" fontId="26" fillId="0" borderId="1" xfId="1" applyNumberFormat="1" applyFont="1" applyFill="1" applyBorder="1" applyAlignment="1" applyProtection="1">
      <alignment horizontal="center" vertical="center" wrapText="1"/>
    </xf>
    <xf numFmtId="164" fontId="26" fillId="0" borderId="1" xfId="44" applyNumberFormat="1" applyFont="1" applyBorder="1" applyAlignment="1" applyProtection="1">
      <alignment horizontal="center" vertical="center"/>
    </xf>
    <xf numFmtId="164" fontId="1" fillId="0" borderId="1" xfId="44" applyNumberFormat="1" applyFont="1" applyFill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1" fillId="0" borderId="0" xfId="1" applyFont="1" applyFill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24" fillId="0" borderId="0" xfId="1" applyFont="1" applyFill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2" fillId="0" borderId="1" xfId="44" applyNumberFormat="1" applyFont="1" applyFill="1" applyBorder="1" applyAlignment="1" applyProtection="1">
      <alignment horizontal="center" vertical="center"/>
    </xf>
    <xf numFmtId="164" fontId="26" fillId="0" borderId="1" xfId="44" applyNumberFormat="1" applyFont="1" applyFill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164" fontId="1" fillId="25" borderId="1" xfId="44" applyNumberFormat="1" applyFont="1" applyFill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3" xfId="50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USHKIN\2017\&#1344;&#1377;&#1399;&#1406;&#1381;&#1407;&#1406;&#1400;&#1410;&#1385;&#1397;&#1400;&#1410;&#1398;&#1398;&#1381;&#1408;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2"/>
  <sheetViews>
    <sheetView view="pageBreakPreview" topLeftCell="A4" zoomScaleSheetLayoutView="100" workbookViewId="0">
      <selection activeCell="A4" sqref="A1:XFD1048576"/>
    </sheetView>
  </sheetViews>
  <sheetFormatPr defaultRowHeight="13.5"/>
  <cols>
    <col min="1" max="1" width="3.85546875" style="24" customWidth="1"/>
    <col min="2" max="2" width="48.5703125" style="3" customWidth="1"/>
    <col min="3" max="3" width="19.42578125" style="3" customWidth="1"/>
    <col min="4" max="4" width="18.5703125" style="25" customWidth="1"/>
    <col min="5" max="5" width="12.7109375" style="3" customWidth="1"/>
    <col min="6" max="6" width="13.140625" style="3" customWidth="1"/>
    <col min="7" max="16384" width="9.140625" style="3"/>
  </cols>
  <sheetData>
    <row r="1" spans="1:8" ht="16.5" customHeight="1">
      <c r="A1" s="19" t="s">
        <v>74</v>
      </c>
      <c r="B1" s="19"/>
      <c r="C1" s="19"/>
      <c r="D1" s="19"/>
      <c r="E1" s="19"/>
    </row>
    <row r="2" spans="1:8" s="2" customFormat="1" ht="25.5" customHeight="1">
      <c r="A2" s="20" t="s">
        <v>108</v>
      </c>
      <c r="B2" s="20"/>
      <c r="C2" s="20"/>
      <c r="D2" s="20"/>
      <c r="E2" s="20"/>
      <c r="F2" s="21"/>
      <c r="G2" s="21"/>
    </row>
    <row r="3" spans="1:8" ht="44.25" customHeight="1">
      <c r="A3" s="22" t="s">
        <v>67</v>
      </c>
      <c r="B3" s="22"/>
      <c r="C3" s="22"/>
      <c r="D3" s="22"/>
      <c r="E3" s="22"/>
      <c r="F3" s="23"/>
      <c r="G3" s="23"/>
      <c r="H3" s="23"/>
    </row>
    <row r="4" spans="1:8">
      <c r="E4" s="4" t="s">
        <v>3</v>
      </c>
    </row>
    <row r="5" spans="1:8" s="2" customFormat="1" ht="64.5" customHeight="1">
      <c r="A5" s="26" t="s">
        <v>0</v>
      </c>
      <c r="B5" s="27" t="s">
        <v>4</v>
      </c>
      <c r="C5" s="28" t="s">
        <v>69</v>
      </c>
      <c r="D5" s="29" t="s">
        <v>68</v>
      </c>
      <c r="E5" s="30" t="s">
        <v>5</v>
      </c>
    </row>
    <row r="6" spans="1:8" ht="31.5" customHeight="1">
      <c r="A6" s="31" t="s">
        <v>6</v>
      </c>
      <c r="B6" s="5" t="s">
        <v>7</v>
      </c>
      <c r="C6" s="32">
        <f>SUM(C7,C10:C16,C19:C21)</f>
        <v>158580.53333333335</v>
      </c>
      <c r="D6" s="33">
        <f>SUM(D7,D10:D16,D19:D21)</f>
        <v>197064.2</v>
      </c>
      <c r="E6" s="32">
        <f t="shared" ref="E6:E66" si="0">D6-C6</f>
        <v>38483.666666666657</v>
      </c>
      <c r="F6" s="34"/>
    </row>
    <row r="7" spans="1:8" ht="18.75" customHeight="1">
      <c r="A7" s="35">
        <v>1</v>
      </c>
      <c r="B7" s="11" t="s">
        <v>75</v>
      </c>
      <c r="C7" s="16">
        <v>155152.20000000001</v>
      </c>
      <c r="D7" s="36">
        <v>155152.20000000001</v>
      </c>
      <c r="E7" s="37">
        <f t="shared" si="0"/>
        <v>0</v>
      </c>
    </row>
    <row r="8" spans="1:8" s="40" customFormat="1" ht="18.75" hidden="1" customHeight="1">
      <c r="A8" s="38">
        <v>1.1000000000000001</v>
      </c>
      <c r="B8" s="13" t="s">
        <v>76</v>
      </c>
      <c r="C8" s="38"/>
      <c r="D8" s="39"/>
      <c r="E8" s="38">
        <f t="shared" si="0"/>
        <v>0</v>
      </c>
    </row>
    <row r="9" spans="1:8" s="40" customFormat="1" ht="18.75" hidden="1" customHeight="1">
      <c r="A9" s="38">
        <v>1.2</v>
      </c>
      <c r="B9" s="13" t="s">
        <v>77</v>
      </c>
      <c r="C9" s="38"/>
      <c r="D9" s="39"/>
      <c r="E9" s="38">
        <f t="shared" si="0"/>
        <v>0</v>
      </c>
    </row>
    <row r="10" spans="1:8" ht="18.75" customHeight="1">
      <c r="A10" s="35">
        <v>2</v>
      </c>
      <c r="B10" s="11" t="s">
        <v>8</v>
      </c>
      <c r="C10" s="37">
        <v>2138.3333333333335</v>
      </c>
      <c r="D10" s="36">
        <v>3363.2</v>
      </c>
      <c r="E10" s="37">
        <f t="shared" si="0"/>
        <v>1224.8666666666663</v>
      </c>
    </row>
    <row r="11" spans="1:8" ht="18.75" customHeight="1">
      <c r="A11" s="35">
        <v>3</v>
      </c>
      <c r="B11" s="8" t="s">
        <v>9</v>
      </c>
      <c r="C11" s="12">
        <v>1290</v>
      </c>
      <c r="D11" s="18">
        <v>1330</v>
      </c>
      <c r="E11" s="37">
        <f t="shared" si="0"/>
        <v>40</v>
      </c>
    </row>
    <row r="12" spans="1:8" ht="18.75" hidden="1" customHeight="1">
      <c r="A12" s="35">
        <v>5</v>
      </c>
      <c r="B12" s="11" t="s">
        <v>10</v>
      </c>
      <c r="C12" s="12">
        <v>0</v>
      </c>
      <c r="D12" s="18"/>
      <c r="E12" s="37">
        <f t="shared" si="0"/>
        <v>0</v>
      </c>
      <c r="F12" s="34"/>
      <c r="G12" s="3">
        <f t="shared" ref="G12:G15" si="1">+F12/1.2</f>
        <v>0</v>
      </c>
    </row>
    <row r="13" spans="1:8" ht="18.75" hidden="1" customHeight="1">
      <c r="A13" s="35">
        <v>6</v>
      </c>
      <c r="B13" s="8" t="s">
        <v>79</v>
      </c>
      <c r="C13" s="12">
        <v>0</v>
      </c>
      <c r="D13" s="18"/>
      <c r="E13" s="37">
        <f t="shared" si="0"/>
        <v>0</v>
      </c>
      <c r="F13" s="34"/>
      <c r="G13" s="3">
        <f t="shared" si="1"/>
        <v>0</v>
      </c>
    </row>
    <row r="14" spans="1:8" ht="18.75" hidden="1" customHeight="1">
      <c r="A14" s="35">
        <v>7</v>
      </c>
      <c r="B14" s="8" t="s">
        <v>11</v>
      </c>
      <c r="C14" s="12">
        <v>0</v>
      </c>
      <c r="D14" s="18"/>
      <c r="E14" s="37">
        <f t="shared" si="0"/>
        <v>0</v>
      </c>
      <c r="F14" s="34"/>
      <c r="G14" s="3">
        <f t="shared" si="1"/>
        <v>0</v>
      </c>
    </row>
    <row r="15" spans="1:8" ht="18.75" hidden="1" customHeight="1">
      <c r="A15" s="35">
        <v>8</v>
      </c>
      <c r="B15" s="8" t="s">
        <v>12</v>
      </c>
      <c r="C15" s="12">
        <v>0</v>
      </c>
      <c r="D15" s="18"/>
      <c r="E15" s="37">
        <f t="shared" si="0"/>
        <v>0</v>
      </c>
      <c r="F15" s="34"/>
      <c r="G15" s="3">
        <f t="shared" si="1"/>
        <v>0</v>
      </c>
    </row>
    <row r="16" spans="1:8" ht="18.75" customHeight="1">
      <c r="A16" s="35">
        <v>4</v>
      </c>
      <c r="B16" s="15" t="s">
        <v>71</v>
      </c>
      <c r="C16" s="12"/>
      <c r="D16" s="18">
        <v>37218.800000000003</v>
      </c>
      <c r="E16" s="37">
        <f t="shared" si="0"/>
        <v>37218.800000000003</v>
      </c>
      <c r="F16" s="34"/>
    </row>
    <row r="17" spans="1:6" ht="18.75" customHeight="1">
      <c r="A17" s="37">
        <v>4.0999999999999996</v>
      </c>
      <c r="B17" s="11" t="s">
        <v>72</v>
      </c>
      <c r="C17" s="12"/>
      <c r="D17" s="39">
        <v>37218.800000000003</v>
      </c>
      <c r="E17" s="37">
        <f t="shared" si="0"/>
        <v>37218.800000000003</v>
      </c>
      <c r="F17" s="34"/>
    </row>
    <row r="18" spans="1:6" ht="18.75" hidden="1" customHeight="1">
      <c r="A18" s="37">
        <v>9.1999999999999993</v>
      </c>
      <c r="B18" s="11" t="s">
        <v>73</v>
      </c>
      <c r="C18" s="12"/>
      <c r="D18" s="18"/>
      <c r="E18" s="37">
        <f t="shared" si="0"/>
        <v>0</v>
      </c>
      <c r="F18" s="34"/>
    </row>
    <row r="19" spans="1:6" ht="18.75" hidden="1" customHeight="1">
      <c r="A19" s="35">
        <v>5</v>
      </c>
      <c r="B19" s="8" t="s">
        <v>13</v>
      </c>
      <c r="C19" s="12"/>
      <c r="D19" s="18"/>
      <c r="E19" s="37">
        <f t="shared" si="0"/>
        <v>0</v>
      </c>
      <c r="F19" s="34"/>
    </row>
    <row r="20" spans="1:6" ht="18.75" hidden="1" customHeight="1">
      <c r="A20" s="41">
        <v>6</v>
      </c>
      <c r="B20" s="8" t="s">
        <v>107</v>
      </c>
      <c r="C20" s="12"/>
      <c r="D20" s="18"/>
      <c r="E20" s="37">
        <f>D20-C20</f>
        <v>0</v>
      </c>
      <c r="F20" s="34"/>
    </row>
    <row r="21" spans="1:6" ht="18.75" hidden="1" customHeight="1">
      <c r="A21" s="35">
        <v>12</v>
      </c>
      <c r="B21" s="8"/>
      <c r="C21" s="12"/>
      <c r="D21" s="18"/>
      <c r="E21" s="37">
        <f>D21-C21</f>
        <v>0</v>
      </c>
      <c r="F21" s="34"/>
    </row>
    <row r="22" spans="1:6" ht="29.25" customHeight="1">
      <c r="A22" s="31" t="s">
        <v>14</v>
      </c>
      <c r="B22" s="5" t="s">
        <v>15</v>
      </c>
      <c r="C22" s="42">
        <f>SUM(C23,C27:C32,C36:C61,C63:C65)</f>
        <v>177263.77400000003</v>
      </c>
      <c r="D22" s="17">
        <f>SUM(D23,D27:D32,D36:D61,D63:D65)</f>
        <v>211686.30000000002</v>
      </c>
      <c r="E22" s="32">
        <f t="shared" si="0"/>
        <v>34422.525999999983</v>
      </c>
      <c r="F22" s="34"/>
    </row>
    <row r="23" spans="1:6" ht="21" customHeight="1">
      <c r="A23" s="35">
        <v>1</v>
      </c>
      <c r="B23" s="8" t="s">
        <v>16</v>
      </c>
      <c r="C23" s="18">
        <f>+(16486.826-93.8)*9+(1558.1+256.7)/5*9+191.4*6+295*5+2500</f>
        <v>155927.27400000003</v>
      </c>
      <c r="D23" s="36">
        <f>153441.6+6</f>
        <v>153447.6</v>
      </c>
      <c r="E23" s="37">
        <f t="shared" si="0"/>
        <v>-2479.6740000000282</v>
      </c>
    </row>
    <row r="24" spans="1:6" s="40" customFormat="1" ht="21" hidden="1" customHeight="1">
      <c r="A24" s="43">
        <v>1.1000000000000001</v>
      </c>
      <c r="B24" s="13" t="s">
        <v>80</v>
      </c>
      <c r="C24" s="44"/>
      <c r="D24" s="45"/>
      <c r="E24" s="38">
        <f t="shared" si="0"/>
        <v>0</v>
      </c>
    </row>
    <row r="25" spans="1:6" s="40" customFormat="1" ht="21" hidden="1" customHeight="1">
      <c r="A25" s="43">
        <v>1.2</v>
      </c>
      <c r="B25" s="13" t="s">
        <v>81</v>
      </c>
      <c r="C25" s="44"/>
      <c r="D25" s="45"/>
      <c r="E25" s="38">
        <f t="shared" si="0"/>
        <v>0</v>
      </c>
    </row>
    <row r="26" spans="1:6" s="40" customFormat="1" ht="21" customHeight="1">
      <c r="A26" s="43">
        <v>1.3</v>
      </c>
      <c r="B26" s="13" t="s">
        <v>17</v>
      </c>
      <c r="C26" s="44">
        <v>2500</v>
      </c>
      <c r="D26" s="39">
        <v>2390</v>
      </c>
      <c r="E26" s="38">
        <f t="shared" si="0"/>
        <v>-110</v>
      </c>
    </row>
    <row r="27" spans="1:6" ht="21" customHeight="1">
      <c r="A27" s="35">
        <v>2</v>
      </c>
      <c r="B27" s="11" t="s">
        <v>19</v>
      </c>
      <c r="C27" s="16">
        <v>4756.8999999999996</v>
      </c>
      <c r="D27" s="36">
        <v>2734.7</v>
      </c>
      <c r="E27" s="37">
        <f t="shared" si="0"/>
        <v>-2022.1999999999998</v>
      </c>
    </row>
    <row r="28" spans="1:6" ht="21" customHeight="1">
      <c r="A28" s="35">
        <v>3</v>
      </c>
      <c r="B28" s="8" t="s">
        <v>20</v>
      </c>
      <c r="C28" s="16">
        <v>3607.8</v>
      </c>
      <c r="D28" s="36">
        <v>3216.6</v>
      </c>
      <c r="E28" s="37">
        <f t="shared" si="0"/>
        <v>-391.20000000000027</v>
      </c>
    </row>
    <row r="29" spans="1:6" ht="21" customHeight="1">
      <c r="A29" s="35">
        <v>4</v>
      </c>
      <c r="B29" s="8" t="s">
        <v>21</v>
      </c>
      <c r="C29" s="16">
        <v>451.7</v>
      </c>
      <c r="D29" s="18">
        <v>371.2</v>
      </c>
      <c r="E29" s="37">
        <f t="shared" si="0"/>
        <v>-80.5</v>
      </c>
    </row>
    <row r="30" spans="1:6" ht="21" customHeight="1">
      <c r="A30" s="35">
        <v>5</v>
      </c>
      <c r="B30" s="11" t="s">
        <v>22</v>
      </c>
      <c r="C30" s="16">
        <v>380.9</v>
      </c>
      <c r="D30" s="36">
        <v>380.9</v>
      </c>
      <c r="E30" s="37">
        <f t="shared" si="0"/>
        <v>0</v>
      </c>
    </row>
    <row r="31" spans="1:6" ht="21" customHeight="1">
      <c r="A31" s="35">
        <v>6</v>
      </c>
      <c r="B31" s="11" t="s">
        <v>23</v>
      </c>
      <c r="C31" s="16">
        <v>18</v>
      </c>
      <c r="D31" s="36">
        <v>16</v>
      </c>
      <c r="E31" s="37">
        <f t="shared" si="0"/>
        <v>-2</v>
      </c>
    </row>
    <row r="32" spans="1:6" ht="21" customHeight="1">
      <c r="A32" s="35">
        <v>7</v>
      </c>
      <c r="B32" s="8" t="s">
        <v>24</v>
      </c>
      <c r="C32" s="12">
        <f>SUM(C33:C35)</f>
        <v>407.1</v>
      </c>
      <c r="D32" s="18">
        <f>SUM(D33:D35)</f>
        <v>499</v>
      </c>
      <c r="E32" s="37">
        <f t="shared" si="0"/>
        <v>91.899999999999977</v>
      </c>
    </row>
    <row r="33" spans="1:5" s="40" customFormat="1" ht="21" customHeight="1">
      <c r="A33" s="43">
        <v>7.1</v>
      </c>
      <c r="B33" s="13" t="s">
        <v>25</v>
      </c>
      <c r="C33" s="16">
        <v>153.6</v>
      </c>
      <c r="D33" s="46">
        <v>205.3</v>
      </c>
      <c r="E33" s="38">
        <f t="shared" si="0"/>
        <v>51.700000000000017</v>
      </c>
    </row>
    <row r="34" spans="1:5" s="40" customFormat="1" ht="21" customHeight="1">
      <c r="A34" s="43">
        <v>7.2</v>
      </c>
      <c r="B34" s="14" t="s">
        <v>26</v>
      </c>
      <c r="C34" s="47">
        <v>61.5</v>
      </c>
      <c r="D34" s="39">
        <v>61.5</v>
      </c>
      <c r="E34" s="38">
        <f t="shared" si="0"/>
        <v>0</v>
      </c>
    </row>
    <row r="35" spans="1:5" s="40" customFormat="1" ht="21" customHeight="1">
      <c r="A35" s="43">
        <v>7.3</v>
      </c>
      <c r="B35" s="14" t="s">
        <v>27</v>
      </c>
      <c r="C35" s="47">
        <v>192</v>
      </c>
      <c r="D35" s="39">
        <v>232.2</v>
      </c>
      <c r="E35" s="38">
        <f t="shared" si="0"/>
        <v>40.199999999999989</v>
      </c>
    </row>
    <row r="36" spans="1:5" s="40" customFormat="1" ht="21" hidden="1" customHeight="1">
      <c r="A36" s="35">
        <v>8</v>
      </c>
      <c r="B36" s="11" t="s">
        <v>82</v>
      </c>
      <c r="C36" s="47"/>
      <c r="D36" s="39"/>
      <c r="E36" s="38">
        <f t="shared" si="0"/>
        <v>0</v>
      </c>
    </row>
    <row r="37" spans="1:5" ht="21" customHeight="1">
      <c r="A37" s="35">
        <v>8</v>
      </c>
      <c r="B37" s="11" t="s">
        <v>28</v>
      </c>
      <c r="C37" s="16">
        <v>18</v>
      </c>
      <c r="D37" s="36">
        <v>18</v>
      </c>
      <c r="E37" s="37">
        <f t="shared" si="0"/>
        <v>0</v>
      </c>
    </row>
    <row r="38" spans="1:5" ht="21" customHeight="1">
      <c r="A38" s="35">
        <v>9</v>
      </c>
      <c r="B38" s="11" t="s">
        <v>29</v>
      </c>
      <c r="C38" s="16">
        <v>1800</v>
      </c>
      <c r="D38" s="36">
        <v>1706.2</v>
      </c>
      <c r="E38" s="37">
        <f t="shared" si="0"/>
        <v>-93.799999999999955</v>
      </c>
    </row>
    <row r="39" spans="1:5" ht="21" customHeight="1">
      <c r="A39" s="35">
        <v>10</v>
      </c>
      <c r="B39" s="11" t="s">
        <v>30</v>
      </c>
      <c r="C39" s="16">
        <v>900</v>
      </c>
      <c r="D39" s="36">
        <v>643</v>
      </c>
      <c r="E39" s="37">
        <f t="shared" si="0"/>
        <v>-257</v>
      </c>
    </row>
    <row r="40" spans="1:5" ht="21" customHeight="1">
      <c r="A40" s="35">
        <v>11</v>
      </c>
      <c r="B40" s="11" t="s">
        <v>31</v>
      </c>
      <c r="C40" s="16">
        <v>700</v>
      </c>
      <c r="D40" s="36">
        <v>609.29999999999995</v>
      </c>
      <c r="E40" s="37">
        <f t="shared" si="0"/>
        <v>-90.700000000000045</v>
      </c>
    </row>
    <row r="41" spans="1:5" ht="21" hidden="1" customHeight="1">
      <c r="A41" s="35">
        <v>13</v>
      </c>
      <c r="B41" s="11" t="s">
        <v>32</v>
      </c>
      <c r="C41" s="16"/>
      <c r="D41" s="36"/>
      <c r="E41" s="37">
        <f t="shared" si="0"/>
        <v>0</v>
      </c>
    </row>
    <row r="42" spans="1:5" ht="21" hidden="1" customHeight="1">
      <c r="A42" s="35">
        <v>14</v>
      </c>
      <c r="B42" s="11" t="s">
        <v>18</v>
      </c>
      <c r="C42" s="16"/>
      <c r="D42" s="36"/>
      <c r="E42" s="37">
        <f t="shared" si="0"/>
        <v>0</v>
      </c>
    </row>
    <row r="43" spans="1:5" ht="21" hidden="1" customHeight="1">
      <c r="A43" s="35">
        <v>15</v>
      </c>
      <c r="B43" s="11" t="s">
        <v>83</v>
      </c>
      <c r="C43" s="16"/>
      <c r="D43" s="36"/>
      <c r="E43" s="37">
        <f t="shared" si="0"/>
        <v>0</v>
      </c>
    </row>
    <row r="44" spans="1:5" ht="21" customHeight="1">
      <c r="A44" s="35">
        <v>12</v>
      </c>
      <c r="B44" s="11" t="s">
        <v>33</v>
      </c>
      <c r="C44" s="16">
        <v>3700</v>
      </c>
      <c r="D44" s="48">
        <f>4337.7-84.8</f>
        <v>4252.8999999999996</v>
      </c>
      <c r="E44" s="37">
        <f t="shared" si="0"/>
        <v>552.89999999999964</v>
      </c>
    </row>
    <row r="45" spans="1:5" ht="21" customHeight="1">
      <c r="A45" s="35">
        <v>13</v>
      </c>
      <c r="B45" s="11" t="s">
        <v>34</v>
      </c>
      <c r="C45" s="16">
        <v>400</v>
      </c>
      <c r="D45" s="36">
        <v>153.5</v>
      </c>
      <c r="E45" s="37">
        <f t="shared" si="0"/>
        <v>-246.5</v>
      </c>
    </row>
    <row r="46" spans="1:5" ht="21" hidden="1" customHeight="1">
      <c r="A46" s="35">
        <v>18</v>
      </c>
      <c r="B46" s="11" t="s">
        <v>35</v>
      </c>
      <c r="C46" s="16"/>
      <c r="D46" s="36"/>
      <c r="E46" s="37">
        <f t="shared" si="0"/>
        <v>0</v>
      </c>
    </row>
    <row r="47" spans="1:5" ht="21" hidden="1" customHeight="1">
      <c r="A47" s="35">
        <v>19</v>
      </c>
      <c r="B47" s="11" t="s">
        <v>36</v>
      </c>
      <c r="C47" s="16"/>
      <c r="D47" s="36"/>
      <c r="E47" s="37">
        <f t="shared" si="0"/>
        <v>0</v>
      </c>
    </row>
    <row r="48" spans="1:5" ht="21" customHeight="1">
      <c r="A48" s="35">
        <v>14</v>
      </c>
      <c r="B48" s="11" t="s">
        <v>37</v>
      </c>
      <c r="C48" s="16">
        <v>630</v>
      </c>
      <c r="D48" s="36">
        <v>630</v>
      </c>
      <c r="E48" s="37">
        <f t="shared" si="0"/>
        <v>0</v>
      </c>
    </row>
    <row r="49" spans="1:6" ht="21.75" customHeight="1">
      <c r="A49" s="35">
        <v>15</v>
      </c>
      <c r="B49" s="7" t="s">
        <v>38</v>
      </c>
      <c r="C49" s="16">
        <v>100</v>
      </c>
      <c r="D49" s="36">
        <v>84.8</v>
      </c>
      <c r="E49" s="37">
        <f t="shared" si="0"/>
        <v>-15.200000000000003</v>
      </c>
    </row>
    <row r="50" spans="1:6" ht="23.25" customHeight="1">
      <c r="A50" s="35">
        <v>16</v>
      </c>
      <c r="B50" s="7" t="s">
        <v>39</v>
      </c>
      <c r="C50" s="16">
        <v>255</v>
      </c>
      <c r="D50" s="36">
        <v>245</v>
      </c>
      <c r="E50" s="37">
        <f t="shared" si="0"/>
        <v>-10</v>
      </c>
    </row>
    <row r="51" spans="1:6" ht="21" hidden="1" customHeight="1">
      <c r="A51" s="35">
        <v>23</v>
      </c>
      <c r="B51" s="7" t="s">
        <v>40</v>
      </c>
      <c r="C51" s="16"/>
      <c r="D51" s="36"/>
      <c r="E51" s="37">
        <f t="shared" si="0"/>
        <v>0</v>
      </c>
    </row>
    <row r="52" spans="1:6" ht="21" customHeight="1">
      <c r="A52" s="35">
        <v>17</v>
      </c>
      <c r="B52" s="7" t="s">
        <v>84</v>
      </c>
      <c r="C52" s="16">
        <v>20</v>
      </c>
      <c r="D52" s="36">
        <v>22</v>
      </c>
      <c r="E52" s="37">
        <f t="shared" si="0"/>
        <v>2</v>
      </c>
    </row>
    <row r="53" spans="1:6" ht="21" customHeight="1">
      <c r="A53" s="35">
        <v>18</v>
      </c>
      <c r="B53" s="7" t="s">
        <v>41</v>
      </c>
      <c r="C53" s="16">
        <v>45</v>
      </c>
      <c r="D53" s="36">
        <v>6</v>
      </c>
      <c r="E53" s="37">
        <f t="shared" si="0"/>
        <v>-39</v>
      </c>
    </row>
    <row r="54" spans="1:6" ht="21" customHeight="1">
      <c r="A54" s="35">
        <v>19</v>
      </c>
      <c r="B54" s="7" t="s">
        <v>42</v>
      </c>
      <c r="C54" s="16">
        <v>1000</v>
      </c>
      <c r="D54" s="36">
        <v>320</v>
      </c>
      <c r="E54" s="37">
        <f t="shared" si="0"/>
        <v>-680</v>
      </c>
    </row>
    <row r="55" spans="1:6" ht="21" hidden="1" customHeight="1">
      <c r="A55" s="35">
        <v>20</v>
      </c>
      <c r="B55" s="11" t="s">
        <v>102</v>
      </c>
      <c r="C55" s="37"/>
      <c r="D55" s="36"/>
      <c r="E55" s="37">
        <f t="shared" si="0"/>
        <v>0</v>
      </c>
    </row>
    <row r="56" spans="1:6" ht="21" hidden="1" customHeight="1">
      <c r="A56" s="35">
        <v>21</v>
      </c>
      <c r="B56" s="11" t="s">
        <v>43</v>
      </c>
      <c r="C56" s="37"/>
      <c r="D56" s="36"/>
      <c r="E56" s="37">
        <f t="shared" si="0"/>
        <v>0</v>
      </c>
    </row>
    <row r="57" spans="1:6" ht="21" customHeight="1">
      <c r="A57" s="35">
        <v>22</v>
      </c>
      <c r="B57" s="11" t="s">
        <v>104</v>
      </c>
      <c r="C57" s="37">
        <v>500</v>
      </c>
      <c r="D57" s="36">
        <v>446.5</v>
      </c>
      <c r="E57" s="37">
        <f>D57-C57</f>
        <v>-53.5</v>
      </c>
    </row>
    <row r="58" spans="1:6" ht="21" customHeight="1">
      <c r="A58" s="35">
        <v>23</v>
      </c>
      <c r="B58" s="11" t="s">
        <v>109</v>
      </c>
      <c r="C58" s="37">
        <v>492.1</v>
      </c>
      <c r="D58" s="36">
        <v>492.1</v>
      </c>
      <c r="E58" s="37">
        <f>D58-C58</f>
        <v>0</v>
      </c>
    </row>
    <row r="59" spans="1:6" ht="21" customHeight="1">
      <c r="A59" s="35">
        <v>24</v>
      </c>
      <c r="B59" s="11" t="s">
        <v>110</v>
      </c>
      <c r="C59" s="37">
        <v>100</v>
      </c>
      <c r="D59" s="36">
        <v>100</v>
      </c>
      <c r="E59" s="37">
        <f>D59-C59</f>
        <v>0</v>
      </c>
    </row>
    <row r="60" spans="1:6" ht="21" customHeight="1">
      <c r="A60" s="35">
        <v>25</v>
      </c>
      <c r="B60" s="11" t="s">
        <v>103</v>
      </c>
      <c r="C60" s="37">
        <v>1000</v>
      </c>
      <c r="D60" s="36">
        <v>150</v>
      </c>
      <c r="E60" s="37">
        <f>D60-C60</f>
        <v>-850</v>
      </c>
    </row>
    <row r="61" spans="1:6" ht="21" customHeight="1">
      <c r="A61" s="35">
        <v>26</v>
      </c>
      <c r="B61" s="11" t="s">
        <v>44</v>
      </c>
      <c r="C61" s="37"/>
      <c r="D61" s="36">
        <v>41116</v>
      </c>
      <c r="E61" s="37">
        <f t="shared" si="0"/>
        <v>41116</v>
      </c>
    </row>
    <row r="62" spans="1:6" s="40" customFormat="1" ht="21" customHeight="1">
      <c r="A62" s="49">
        <v>26.1</v>
      </c>
      <c r="B62" s="14" t="s">
        <v>101</v>
      </c>
      <c r="C62" s="38"/>
      <c r="D62" s="39">
        <v>37218.800000000003</v>
      </c>
      <c r="E62" s="38">
        <f t="shared" si="0"/>
        <v>37218.800000000003</v>
      </c>
    </row>
    <row r="63" spans="1:6" ht="21" hidden="1" customHeight="1">
      <c r="A63" s="35">
        <v>33</v>
      </c>
      <c r="B63" s="15" t="s">
        <v>45</v>
      </c>
      <c r="C63" s="12"/>
      <c r="D63" s="36"/>
      <c r="E63" s="37">
        <f t="shared" si="0"/>
        <v>0</v>
      </c>
      <c r="F63" s="34"/>
    </row>
    <row r="64" spans="1:6" ht="21" customHeight="1">
      <c r="A64" s="35">
        <v>27</v>
      </c>
      <c r="B64" s="15" t="s">
        <v>46</v>
      </c>
      <c r="C64" s="12">
        <v>54</v>
      </c>
      <c r="D64" s="36">
        <v>25</v>
      </c>
      <c r="E64" s="37">
        <f t="shared" si="0"/>
        <v>-29</v>
      </c>
      <c r="F64" s="34"/>
    </row>
    <row r="65" spans="1:6" ht="21" hidden="1" customHeight="1">
      <c r="A65" s="35">
        <v>27</v>
      </c>
      <c r="B65" s="11" t="s">
        <v>47</v>
      </c>
      <c r="C65" s="37"/>
      <c r="D65" s="36"/>
      <c r="E65" s="37">
        <f t="shared" si="0"/>
        <v>0</v>
      </c>
      <c r="F65" s="34"/>
    </row>
    <row r="66" spans="1:6" s="6" customFormat="1" ht="24.75" customHeight="1">
      <c r="A66" s="31"/>
      <c r="B66" s="50" t="s">
        <v>49</v>
      </c>
      <c r="C66" s="32">
        <f>C6-C22</f>
        <v>-18683.240666666679</v>
      </c>
      <c r="D66" s="33">
        <f>D6-D22</f>
        <v>-14622.100000000006</v>
      </c>
      <c r="E66" s="32">
        <f t="shared" si="0"/>
        <v>4061.1406666666735</v>
      </c>
      <c r="F66" s="51"/>
    </row>
    <row r="67" spans="1:6">
      <c r="B67" s="34"/>
      <c r="C67" s="34"/>
      <c r="D67" s="52"/>
      <c r="E67" s="34"/>
      <c r="F67" s="34"/>
    </row>
    <row r="68" spans="1:6">
      <c r="B68" s="34"/>
      <c r="C68" s="34"/>
      <c r="D68" s="52"/>
      <c r="E68" s="34"/>
      <c r="F68" s="34"/>
    </row>
    <row r="69" spans="1:6">
      <c r="B69" s="34"/>
      <c r="C69" s="34"/>
      <c r="D69" s="52"/>
      <c r="E69" s="34"/>
      <c r="F69" s="34"/>
    </row>
    <row r="70" spans="1:6">
      <c r="B70" s="34"/>
      <c r="C70" s="34"/>
      <c r="D70" s="52"/>
      <c r="E70" s="34"/>
    </row>
    <row r="71" spans="1:6">
      <c r="B71" s="34"/>
      <c r="C71" s="34"/>
      <c r="D71" s="52"/>
      <c r="E71" s="34"/>
    </row>
    <row r="72" spans="1:6">
      <c r="B72" s="34"/>
      <c r="C72" s="34"/>
      <c r="D72" s="52"/>
      <c r="E72" s="3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1"/>
  <sheetViews>
    <sheetView tabSelected="1" view="pageBreakPreview" zoomScaleSheetLayoutView="100" workbookViewId="0">
      <selection activeCell="D13" sqref="D13"/>
    </sheetView>
  </sheetViews>
  <sheetFormatPr defaultRowHeight="13.5"/>
  <cols>
    <col min="1" max="1" width="4.85546875" style="3" customWidth="1"/>
    <col min="2" max="2" width="62.28515625" style="3" customWidth="1"/>
    <col min="3" max="3" width="18.28515625" style="3" customWidth="1"/>
    <col min="4" max="4" width="19" style="25" customWidth="1"/>
    <col min="5" max="5" width="12.140625" style="3" customWidth="1"/>
    <col min="6" max="16384" width="9.140625" style="3"/>
  </cols>
  <sheetData>
    <row r="1" spans="1:11" ht="16.5" customHeight="1">
      <c r="A1" s="19" t="s">
        <v>86</v>
      </c>
      <c r="B1" s="19"/>
      <c r="C1" s="19"/>
      <c r="D1" s="19"/>
      <c r="E1" s="19"/>
    </row>
    <row r="2" spans="1:11" s="2" customFormat="1" ht="26.25" customHeight="1">
      <c r="A2" s="20" t="s">
        <v>108</v>
      </c>
      <c r="B2" s="20"/>
      <c r="C2" s="20"/>
      <c r="D2" s="20"/>
      <c r="E2" s="20"/>
      <c r="F2" s="21"/>
      <c r="G2" s="21"/>
    </row>
    <row r="3" spans="1:11" ht="38.25" customHeight="1">
      <c r="A3" s="22" t="s">
        <v>70</v>
      </c>
      <c r="B3" s="22"/>
      <c r="C3" s="22"/>
      <c r="D3" s="22"/>
      <c r="E3" s="22"/>
      <c r="F3" s="23"/>
      <c r="G3" s="23"/>
      <c r="H3" s="23"/>
      <c r="I3" s="23"/>
      <c r="J3" s="23"/>
      <c r="K3" s="23"/>
    </row>
    <row r="4" spans="1:11" s="2" customFormat="1" ht="17.25" customHeight="1">
      <c r="A4" s="53"/>
      <c r="B4" s="53"/>
      <c r="D4" s="54"/>
      <c r="E4" s="55" t="s">
        <v>87</v>
      </c>
    </row>
    <row r="5" spans="1:11" s="2" customFormat="1" ht="61.5" customHeight="1">
      <c r="A5" s="26" t="s">
        <v>0</v>
      </c>
      <c r="B5" s="27" t="s">
        <v>4</v>
      </c>
      <c r="C5" s="28" t="s">
        <v>69</v>
      </c>
      <c r="D5" s="29" t="s">
        <v>68</v>
      </c>
      <c r="E5" s="30" t="s">
        <v>5</v>
      </c>
    </row>
    <row r="6" spans="1:11" s="2" customFormat="1" ht="41.25" customHeight="1">
      <c r="A6" s="56" t="s">
        <v>6</v>
      </c>
      <c r="B6" s="57" t="s">
        <v>50</v>
      </c>
      <c r="C6" s="58">
        <v>11732.2</v>
      </c>
      <c r="D6" s="59">
        <v>11732.2</v>
      </c>
      <c r="E6" s="58">
        <f t="shared" ref="E6:E72" si="0">D6-C6</f>
        <v>0</v>
      </c>
    </row>
    <row r="7" spans="1:11" s="2" customFormat="1" ht="34.5">
      <c r="A7" s="56" t="s">
        <v>14</v>
      </c>
      <c r="B7" s="57" t="s">
        <v>88</v>
      </c>
      <c r="C7" s="58">
        <f>SUM(C8,C11:C21)</f>
        <v>159303.70000000001</v>
      </c>
      <c r="D7" s="59">
        <f>SUM(D8,D11:D21)</f>
        <v>160986.20000000001</v>
      </c>
      <c r="E7" s="58">
        <f>D7-C7</f>
        <v>1682.5</v>
      </c>
    </row>
    <row r="8" spans="1:11" s="2" customFormat="1" ht="17.25" customHeight="1">
      <c r="A8" s="35">
        <v>1</v>
      </c>
      <c r="B8" s="11" t="s">
        <v>75</v>
      </c>
      <c r="C8" s="16">
        <v>155152.20000000001</v>
      </c>
      <c r="D8" s="16">
        <v>155152.20000000001</v>
      </c>
      <c r="E8" s="16">
        <f>D8-C8</f>
        <v>0</v>
      </c>
    </row>
    <row r="9" spans="1:11" s="40" customFormat="1" ht="17.25" hidden="1" customHeight="1">
      <c r="A9" s="38">
        <v>1.1000000000000001</v>
      </c>
      <c r="B9" s="13" t="s">
        <v>76</v>
      </c>
      <c r="C9" s="47"/>
      <c r="D9" s="60"/>
      <c r="E9" s="47">
        <f t="shared" si="0"/>
        <v>0</v>
      </c>
    </row>
    <row r="10" spans="1:11" s="40" customFormat="1" ht="17.25" hidden="1" customHeight="1">
      <c r="A10" s="38">
        <v>1.2</v>
      </c>
      <c r="B10" s="13" t="s">
        <v>77</v>
      </c>
      <c r="C10" s="47"/>
      <c r="D10" s="60"/>
      <c r="E10" s="47">
        <f t="shared" si="0"/>
        <v>0</v>
      </c>
    </row>
    <row r="11" spans="1:11" s="2" customFormat="1" ht="17.25" customHeight="1">
      <c r="A11" s="35">
        <v>2</v>
      </c>
      <c r="B11" s="11" t="s">
        <v>8</v>
      </c>
      <c r="C11" s="16">
        <v>2566</v>
      </c>
      <c r="D11" s="48">
        <v>5030</v>
      </c>
      <c r="E11" s="16">
        <f t="shared" si="0"/>
        <v>2464</v>
      </c>
    </row>
    <row r="12" spans="1:11" s="2" customFormat="1" ht="17.25" hidden="1" customHeight="1">
      <c r="A12" s="35">
        <v>3</v>
      </c>
      <c r="B12" s="11" t="s">
        <v>78</v>
      </c>
      <c r="C12" s="16"/>
      <c r="D12" s="48"/>
      <c r="E12" s="16">
        <f t="shared" si="0"/>
        <v>0</v>
      </c>
    </row>
    <row r="13" spans="1:11" s="2" customFormat="1" ht="17.25" customHeight="1">
      <c r="A13" s="35">
        <v>3</v>
      </c>
      <c r="B13" s="8" t="s">
        <v>9</v>
      </c>
      <c r="C13" s="16">
        <v>1548</v>
      </c>
      <c r="D13" s="48">
        <v>768</v>
      </c>
      <c r="E13" s="16">
        <f t="shared" si="0"/>
        <v>-780</v>
      </c>
    </row>
    <row r="14" spans="1:11" s="2" customFormat="1" ht="17.25" hidden="1" customHeight="1">
      <c r="A14" s="35">
        <v>5</v>
      </c>
      <c r="B14" s="11" t="s">
        <v>10</v>
      </c>
      <c r="C14" s="16"/>
      <c r="D14" s="48"/>
      <c r="E14" s="16">
        <f t="shared" si="0"/>
        <v>0</v>
      </c>
    </row>
    <row r="15" spans="1:11" s="2" customFormat="1" ht="17.25" hidden="1" customHeight="1">
      <c r="A15" s="35">
        <v>6</v>
      </c>
      <c r="B15" s="8" t="s">
        <v>79</v>
      </c>
      <c r="C15" s="16"/>
      <c r="D15" s="48"/>
      <c r="E15" s="16">
        <f t="shared" si="0"/>
        <v>0</v>
      </c>
    </row>
    <row r="16" spans="1:11" s="2" customFormat="1" ht="17.25" hidden="1" customHeight="1">
      <c r="A16" s="35">
        <v>7</v>
      </c>
      <c r="B16" s="8" t="s">
        <v>11</v>
      </c>
      <c r="C16" s="16"/>
      <c r="D16" s="48"/>
      <c r="E16" s="16">
        <f t="shared" si="0"/>
        <v>0</v>
      </c>
    </row>
    <row r="17" spans="1:8" s="2" customFormat="1" ht="17.25" hidden="1" customHeight="1">
      <c r="A17" s="35">
        <v>8</v>
      </c>
      <c r="B17" s="8" t="s">
        <v>12</v>
      </c>
      <c r="C17" s="16"/>
      <c r="D17" s="48"/>
      <c r="E17" s="16">
        <f t="shared" si="0"/>
        <v>0</v>
      </c>
    </row>
    <row r="18" spans="1:8" s="2" customFormat="1" ht="17.25" customHeight="1">
      <c r="A18" s="35">
        <v>4</v>
      </c>
      <c r="B18" s="8" t="s">
        <v>51</v>
      </c>
      <c r="C18" s="16">
        <v>37.5</v>
      </c>
      <c r="D18" s="48">
        <v>36</v>
      </c>
      <c r="E18" s="16">
        <f t="shared" si="0"/>
        <v>-1.5</v>
      </c>
    </row>
    <row r="19" spans="1:8" s="2" customFormat="1" ht="17.25" hidden="1" customHeight="1">
      <c r="A19" s="35">
        <v>4</v>
      </c>
      <c r="B19" s="8" t="s">
        <v>13</v>
      </c>
      <c r="C19" s="16"/>
      <c r="D19" s="48"/>
      <c r="E19" s="16">
        <f>D19-C19</f>
        <v>0</v>
      </c>
    </row>
    <row r="20" spans="1:8" s="2" customFormat="1" ht="17.25" hidden="1" customHeight="1">
      <c r="A20" s="35">
        <v>11</v>
      </c>
      <c r="B20" s="8"/>
      <c r="C20" s="16"/>
      <c r="D20" s="48"/>
      <c r="E20" s="16">
        <f t="shared" si="0"/>
        <v>0</v>
      </c>
    </row>
    <row r="21" spans="1:8" s="2" customFormat="1" ht="17.25" hidden="1" customHeight="1">
      <c r="A21" s="35">
        <v>12</v>
      </c>
      <c r="B21" s="8"/>
      <c r="C21" s="16"/>
      <c r="D21" s="48"/>
      <c r="E21" s="16">
        <f>D21-C21</f>
        <v>0</v>
      </c>
      <c r="F21" s="34"/>
    </row>
    <row r="22" spans="1:8" s="2" customFormat="1" ht="36" customHeight="1">
      <c r="A22" s="56" t="s">
        <v>48</v>
      </c>
      <c r="B22" s="57" t="s">
        <v>89</v>
      </c>
      <c r="C22" s="58">
        <f>+C23+C71+C85+C88</f>
        <v>168956.69999999998</v>
      </c>
      <c r="D22" s="59">
        <f>+D23+D71+D85+D88</f>
        <v>165734.1</v>
      </c>
      <c r="E22" s="58">
        <f t="shared" si="0"/>
        <v>-3222.5999999999767</v>
      </c>
    </row>
    <row r="23" spans="1:8" s="2" customFormat="1" ht="21" customHeight="1">
      <c r="A23" s="61" t="s">
        <v>52</v>
      </c>
      <c r="B23" s="57" t="s">
        <v>90</v>
      </c>
      <c r="C23" s="58">
        <f>SUM(C24,C28:C33,C37:C64,C68:C70)</f>
        <v>161346.69999999998</v>
      </c>
      <c r="D23" s="59">
        <f>SUM(D24,D28:D33,D37:D64,D68:D70)</f>
        <v>160103.1</v>
      </c>
      <c r="E23" s="58">
        <f t="shared" si="0"/>
        <v>-1243.5999999999767</v>
      </c>
    </row>
    <row r="24" spans="1:8" s="2" customFormat="1" ht="18" customHeight="1">
      <c r="A24" s="35">
        <v>1</v>
      </c>
      <c r="B24" s="8" t="s">
        <v>16</v>
      </c>
      <c r="C24" s="16">
        <v>136915.5</v>
      </c>
      <c r="D24" s="36">
        <f>140350.1+8.7</f>
        <v>140358.80000000002</v>
      </c>
      <c r="E24" s="16">
        <f t="shared" si="0"/>
        <v>3443.3000000000175</v>
      </c>
    </row>
    <row r="25" spans="1:8" s="2" customFormat="1" ht="18" hidden="1" customHeight="1">
      <c r="A25" s="43">
        <v>1.1000000000000001</v>
      </c>
      <c r="B25" s="13" t="s">
        <v>80</v>
      </c>
      <c r="C25" s="16"/>
      <c r="D25" s="62"/>
      <c r="E25" s="16">
        <f t="shared" si="0"/>
        <v>0</v>
      </c>
    </row>
    <row r="26" spans="1:8" s="2" customFormat="1" ht="18" hidden="1" customHeight="1">
      <c r="A26" s="43">
        <v>1.2</v>
      </c>
      <c r="B26" s="13" t="s">
        <v>81</v>
      </c>
      <c r="C26" s="16"/>
      <c r="D26" s="62"/>
      <c r="E26" s="16">
        <f t="shared" si="0"/>
        <v>0</v>
      </c>
    </row>
    <row r="27" spans="1:8" s="2" customFormat="1" ht="18" customHeight="1">
      <c r="A27" s="43">
        <v>1.3</v>
      </c>
      <c r="B27" s="13" t="s">
        <v>17</v>
      </c>
      <c r="C27" s="47">
        <v>2500</v>
      </c>
      <c r="D27" s="60">
        <v>2030</v>
      </c>
      <c r="E27" s="16">
        <f t="shared" si="0"/>
        <v>-470</v>
      </c>
    </row>
    <row r="28" spans="1:8" s="2" customFormat="1" ht="18" customHeight="1">
      <c r="A28" s="35">
        <v>2</v>
      </c>
      <c r="B28" s="11" t="s">
        <v>19</v>
      </c>
      <c r="C28" s="16">
        <v>4756.8999999999996</v>
      </c>
      <c r="D28" s="48">
        <v>2734.7</v>
      </c>
      <c r="E28" s="16">
        <f t="shared" si="0"/>
        <v>-2022.1999999999998</v>
      </c>
    </row>
    <row r="29" spans="1:8" s="2" customFormat="1" ht="18" customHeight="1">
      <c r="A29" s="35">
        <v>3</v>
      </c>
      <c r="B29" s="8" t="s">
        <v>20</v>
      </c>
      <c r="C29" s="16">
        <v>3607.8</v>
      </c>
      <c r="D29" s="48">
        <v>2905.7</v>
      </c>
      <c r="E29" s="16">
        <f t="shared" si="0"/>
        <v>-702.10000000000036</v>
      </c>
    </row>
    <row r="30" spans="1:8" s="2" customFormat="1" ht="18" customHeight="1">
      <c r="A30" s="35">
        <v>4</v>
      </c>
      <c r="B30" s="8" t="s">
        <v>21</v>
      </c>
      <c r="C30" s="16">
        <v>451.7</v>
      </c>
      <c r="D30" s="48">
        <v>313.5</v>
      </c>
      <c r="E30" s="16">
        <f t="shared" si="0"/>
        <v>-138.19999999999999</v>
      </c>
    </row>
    <row r="31" spans="1:8" s="2" customFormat="1" ht="18" customHeight="1">
      <c r="A31" s="35">
        <v>5</v>
      </c>
      <c r="B31" s="11" t="s">
        <v>22</v>
      </c>
      <c r="C31" s="16">
        <v>380.9</v>
      </c>
      <c r="D31" s="48">
        <v>338.6</v>
      </c>
      <c r="E31" s="16">
        <f t="shared" si="0"/>
        <v>-42.299999999999955</v>
      </c>
    </row>
    <row r="32" spans="1:8" s="2" customFormat="1" ht="16.5" customHeight="1">
      <c r="A32" s="35">
        <v>6</v>
      </c>
      <c r="B32" s="11" t="s">
        <v>23</v>
      </c>
      <c r="C32" s="16">
        <v>18</v>
      </c>
      <c r="D32" s="48">
        <v>18</v>
      </c>
      <c r="E32" s="16">
        <f t="shared" si="0"/>
        <v>0</v>
      </c>
      <c r="F32" s="63"/>
      <c r="G32" s="63"/>
      <c r="H32" s="63"/>
    </row>
    <row r="33" spans="1:5" s="2" customFormat="1" ht="17.25">
      <c r="A33" s="35">
        <v>7</v>
      </c>
      <c r="B33" s="8" t="s">
        <v>24</v>
      </c>
      <c r="C33" s="16">
        <f>SUM(C34:C36)</f>
        <v>407.1</v>
      </c>
      <c r="D33" s="48">
        <f>SUM(D34:D36)</f>
        <v>435.1</v>
      </c>
      <c r="E33" s="16">
        <f t="shared" si="0"/>
        <v>28</v>
      </c>
    </row>
    <row r="34" spans="1:5" s="2" customFormat="1" ht="17.25">
      <c r="A34" s="43">
        <v>7.1</v>
      </c>
      <c r="B34" s="13" t="s">
        <v>25</v>
      </c>
      <c r="C34" s="16">
        <v>153.6</v>
      </c>
      <c r="D34" s="48">
        <v>176.2</v>
      </c>
      <c r="E34" s="16">
        <f t="shared" si="0"/>
        <v>22.599999999999994</v>
      </c>
    </row>
    <row r="35" spans="1:5" s="1" customFormat="1" ht="17.25">
      <c r="A35" s="43">
        <v>7.2</v>
      </c>
      <c r="B35" s="14" t="s">
        <v>26</v>
      </c>
      <c r="C35" s="47">
        <v>61.5</v>
      </c>
      <c r="D35" s="60">
        <v>61.5</v>
      </c>
      <c r="E35" s="47">
        <f t="shared" si="0"/>
        <v>0</v>
      </c>
    </row>
    <row r="36" spans="1:5" s="2" customFormat="1" ht="17.25">
      <c r="A36" s="43">
        <v>7.3</v>
      </c>
      <c r="B36" s="14" t="s">
        <v>27</v>
      </c>
      <c r="C36" s="47">
        <v>192</v>
      </c>
      <c r="D36" s="60">
        <v>197.4</v>
      </c>
      <c r="E36" s="47">
        <f t="shared" si="0"/>
        <v>5.4000000000000057</v>
      </c>
    </row>
    <row r="37" spans="1:5" s="2" customFormat="1" ht="18" hidden="1" customHeight="1">
      <c r="A37" s="35">
        <v>8</v>
      </c>
      <c r="B37" s="7" t="s">
        <v>82</v>
      </c>
      <c r="C37" s="47"/>
      <c r="D37" s="60"/>
      <c r="E37" s="47">
        <f t="shared" si="0"/>
        <v>0</v>
      </c>
    </row>
    <row r="38" spans="1:5" s="2" customFormat="1" ht="18" customHeight="1">
      <c r="A38" s="35">
        <v>8</v>
      </c>
      <c r="B38" s="7" t="s">
        <v>28</v>
      </c>
      <c r="C38" s="16">
        <v>18</v>
      </c>
      <c r="D38" s="48">
        <v>18</v>
      </c>
      <c r="E38" s="16">
        <f t="shared" si="0"/>
        <v>0</v>
      </c>
    </row>
    <row r="39" spans="1:5" s="2" customFormat="1" ht="18" customHeight="1">
      <c r="A39" s="35">
        <v>9</v>
      </c>
      <c r="B39" s="7" t="s">
        <v>29</v>
      </c>
      <c r="C39" s="16">
        <v>1800</v>
      </c>
      <c r="D39" s="48">
        <v>1756.3</v>
      </c>
      <c r="E39" s="16">
        <f t="shared" si="0"/>
        <v>-43.700000000000045</v>
      </c>
    </row>
    <row r="40" spans="1:5" s="2" customFormat="1" ht="18" customHeight="1">
      <c r="A40" s="35">
        <v>10</v>
      </c>
      <c r="B40" s="7" t="s">
        <v>30</v>
      </c>
      <c r="C40" s="16">
        <v>900</v>
      </c>
      <c r="D40" s="48">
        <v>633</v>
      </c>
      <c r="E40" s="16">
        <f t="shared" si="0"/>
        <v>-267</v>
      </c>
    </row>
    <row r="41" spans="1:5" s="2" customFormat="1" ht="18" customHeight="1">
      <c r="A41" s="35">
        <v>11</v>
      </c>
      <c r="B41" s="7" t="s">
        <v>31</v>
      </c>
      <c r="C41" s="16">
        <v>700</v>
      </c>
      <c r="D41" s="36">
        <v>709.3</v>
      </c>
      <c r="E41" s="16">
        <f t="shared" si="0"/>
        <v>9.2999999999999545</v>
      </c>
    </row>
    <row r="42" spans="1:5" s="2" customFormat="1" ht="18" hidden="1" customHeight="1">
      <c r="A42" s="35">
        <v>13</v>
      </c>
      <c r="B42" s="7" t="s">
        <v>32</v>
      </c>
      <c r="C42" s="16"/>
      <c r="D42" s="48"/>
      <c r="E42" s="16">
        <f t="shared" si="0"/>
        <v>0</v>
      </c>
    </row>
    <row r="43" spans="1:5" s="2" customFormat="1" ht="18" hidden="1" customHeight="1">
      <c r="A43" s="35">
        <v>14</v>
      </c>
      <c r="B43" s="7" t="s">
        <v>18</v>
      </c>
      <c r="C43" s="16"/>
      <c r="D43" s="48"/>
      <c r="E43" s="16">
        <f t="shared" si="0"/>
        <v>0</v>
      </c>
    </row>
    <row r="44" spans="1:5" s="2" customFormat="1" ht="18" hidden="1" customHeight="1">
      <c r="A44" s="35">
        <v>15</v>
      </c>
      <c r="B44" s="7" t="s">
        <v>83</v>
      </c>
      <c r="C44" s="16"/>
      <c r="D44" s="48"/>
      <c r="E44" s="16">
        <f t="shared" si="0"/>
        <v>0</v>
      </c>
    </row>
    <row r="45" spans="1:5" s="2" customFormat="1" ht="18" customHeight="1">
      <c r="A45" s="35">
        <v>12</v>
      </c>
      <c r="B45" s="7" t="s">
        <v>33</v>
      </c>
      <c r="C45" s="16">
        <v>3700</v>
      </c>
      <c r="D45" s="48">
        <f>4337.7-84.8</f>
        <v>4252.8999999999996</v>
      </c>
      <c r="E45" s="16">
        <f t="shared" si="0"/>
        <v>552.89999999999964</v>
      </c>
    </row>
    <row r="46" spans="1:5" s="2" customFormat="1" ht="18" customHeight="1">
      <c r="A46" s="35">
        <v>13</v>
      </c>
      <c r="B46" s="7" t="s">
        <v>34</v>
      </c>
      <c r="C46" s="16">
        <v>400</v>
      </c>
      <c r="D46" s="48">
        <v>150</v>
      </c>
      <c r="E46" s="16">
        <f t="shared" si="0"/>
        <v>-250</v>
      </c>
    </row>
    <row r="47" spans="1:5" s="2" customFormat="1" ht="18" hidden="1" customHeight="1">
      <c r="A47" s="35">
        <v>18</v>
      </c>
      <c r="B47" s="7" t="s">
        <v>35</v>
      </c>
      <c r="C47" s="16"/>
      <c r="D47" s="48"/>
      <c r="E47" s="16">
        <f t="shared" si="0"/>
        <v>0</v>
      </c>
    </row>
    <row r="48" spans="1:5" s="2" customFormat="1" ht="18" hidden="1" customHeight="1">
      <c r="A48" s="35">
        <v>19</v>
      </c>
      <c r="B48" s="7" t="s">
        <v>36</v>
      </c>
      <c r="C48" s="16"/>
      <c r="D48" s="48"/>
      <c r="E48" s="16">
        <f t="shared" si="0"/>
        <v>0</v>
      </c>
    </row>
    <row r="49" spans="1:6" s="2" customFormat="1" ht="18" customHeight="1">
      <c r="A49" s="35">
        <v>14</v>
      </c>
      <c r="B49" s="7" t="s">
        <v>37</v>
      </c>
      <c r="C49" s="16">
        <v>630</v>
      </c>
      <c r="D49" s="48">
        <v>560</v>
      </c>
      <c r="E49" s="16">
        <f t="shared" si="0"/>
        <v>-70</v>
      </c>
    </row>
    <row r="50" spans="1:6" s="2" customFormat="1" ht="18" customHeight="1">
      <c r="A50" s="35">
        <v>15</v>
      </c>
      <c r="B50" s="7" t="s">
        <v>38</v>
      </c>
      <c r="C50" s="16">
        <v>100</v>
      </c>
      <c r="D50" s="48">
        <v>84.8</v>
      </c>
      <c r="E50" s="16">
        <f t="shared" si="0"/>
        <v>-15.200000000000003</v>
      </c>
    </row>
    <row r="51" spans="1:6" s="2" customFormat="1" ht="18" customHeight="1">
      <c r="A51" s="35">
        <v>16</v>
      </c>
      <c r="B51" s="7" t="s">
        <v>39</v>
      </c>
      <c r="C51" s="16">
        <v>255</v>
      </c>
      <c r="D51" s="48">
        <v>245</v>
      </c>
      <c r="E51" s="16">
        <f t="shared" si="0"/>
        <v>-10</v>
      </c>
    </row>
    <row r="52" spans="1:6" s="2" customFormat="1" ht="18" hidden="1" customHeight="1">
      <c r="A52" s="35">
        <v>23</v>
      </c>
      <c r="B52" s="7" t="s">
        <v>40</v>
      </c>
      <c r="C52" s="16"/>
      <c r="D52" s="48"/>
      <c r="E52" s="16">
        <f t="shared" si="0"/>
        <v>0</v>
      </c>
    </row>
    <row r="53" spans="1:6" s="2" customFormat="1" ht="18" customHeight="1">
      <c r="A53" s="35">
        <v>17</v>
      </c>
      <c r="B53" s="7" t="s">
        <v>84</v>
      </c>
      <c r="C53" s="16">
        <v>20</v>
      </c>
      <c r="D53" s="48">
        <v>22</v>
      </c>
      <c r="E53" s="16">
        <f t="shared" si="0"/>
        <v>2</v>
      </c>
    </row>
    <row r="54" spans="1:6" s="2" customFormat="1" ht="18" customHeight="1">
      <c r="A54" s="35">
        <v>18</v>
      </c>
      <c r="B54" s="7" t="s">
        <v>41</v>
      </c>
      <c r="C54" s="16">
        <v>45</v>
      </c>
      <c r="D54" s="36"/>
      <c r="E54" s="16">
        <f t="shared" si="0"/>
        <v>-45</v>
      </c>
    </row>
    <row r="55" spans="1:6" s="2" customFormat="1" ht="18" customHeight="1">
      <c r="A55" s="35">
        <v>19</v>
      </c>
      <c r="B55" s="7" t="s">
        <v>42</v>
      </c>
      <c r="C55" s="16">
        <v>1000</v>
      </c>
      <c r="D55" s="36">
        <v>320</v>
      </c>
      <c r="E55" s="16">
        <f t="shared" si="0"/>
        <v>-680</v>
      </c>
    </row>
    <row r="56" spans="1:6" s="2" customFormat="1" ht="18" customHeight="1">
      <c r="A56" s="35">
        <v>20</v>
      </c>
      <c r="B56" s="7" t="s">
        <v>85</v>
      </c>
      <c r="C56" s="16"/>
      <c r="D56" s="36"/>
      <c r="E56" s="16">
        <f t="shared" si="0"/>
        <v>0</v>
      </c>
    </row>
    <row r="57" spans="1:6" s="2" customFormat="1" ht="18" hidden="1" customHeight="1">
      <c r="A57" s="35">
        <v>28</v>
      </c>
      <c r="B57" s="11" t="s">
        <v>102</v>
      </c>
      <c r="C57" s="16"/>
      <c r="D57" s="48"/>
      <c r="E57" s="16">
        <f t="shared" si="0"/>
        <v>0</v>
      </c>
    </row>
    <row r="58" spans="1:6" s="2" customFormat="1" ht="18" hidden="1" customHeight="1">
      <c r="A58" s="35">
        <v>21</v>
      </c>
      <c r="B58" s="11" t="s">
        <v>43</v>
      </c>
      <c r="C58" s="16"/>
      <c r="D58" s="36"/>
      <c r="E58" s="16">
        <f t="shared" si="0"/>
        <v>0</v>
      </c>
    </row>
    <row r="59" spans="1:6" s="2" customFormat="1" ht="18" customHeight="1">
      <c r="A59" s="35">
        <v>21</v>
      </c>
      <c r="B59" s="11" t="s">
        <v>104</v>
      </c>
      <c r="C59" s="16">
        <v>500</v>
      </c>
      <c r="D59" s="36">
        <v>446.5</v>
      </c>
      <c r="E59" s="16">
        <f>D59-C59</f>
        <v>-53.5</v>
      </c>
    </row>
    <row r="60" spans="1:6" s="2" customFormat="1" ht="18" customHeight="1">
      <c r="A60" s="35">
        <v>22</v>
      </c>
      <c r="B60" s="11" t="s">
        <v>109</v>
      </c>
      <c r="C60" s="16">
        <v>492.1</v>
      </c>
      <c r="D60" s="48">
        <v>492.1</v>
      </c>
      <c r="E60" s="16"/>
    </row>
    <row r="61" spans="1:6" s="2" customFormat="1" ht="18" customHeight="1">
      <c r="A61" s="35">
        <v>23</v>
      </c>
      <c r="B61" s="11" t="s">
        <v>110</v>
      </c>
      <c r="C61" s="16">
        <v>100</v>
      </c>
      <c r="D61" s="48">
        <v>100</v>
      </c>
      <c r="E61" s="16"/>
    </row>
    <row r="62" spans="1:6" s="2" customFormat="1" ht="18" customHeight="1">
      <c r="A62" s="35">
        <v>24</v>
      </c>
      <c r="B62" s="11" t="s">
        <v>103</v>
      </c>
      <c r="C62" s="16">
        <v>1000</v>
      </c>
      <c r="D62" s="36">
        <v>150</v>
      </c>
      <c r="E62" s="16">
        <f>D62-C62</f>
        <v>-850</v>
      </c>
      <c r="F62" s="34"/>
    </row>
    <row r="63" spans="1:6" s="2" customFormat="1" ht="18" hidden="1" customHeight="1">
      <c r="A63" s="35">
        <v>24</v>
      </c>
      <c r="B63" s="11" t="s">
        <v>105</v>
      </c>
      <c r="C63" s="16"/>
      <c r="D63" s="36"/>
      <c r="E63" s="16"/>
      <c r="F63" s="34"/>
    </row>
    <row r="64" spans="1:6" s="2" customFormat="1" ht="18.75" customHeight="1">
      <c r="A64" s="35">
        <v>25</v>
      </c>
      <c r="B64" s="7" t="s">
        <v>53</v>
      </c>
      <c r="C64" s="16">
        <f>SUM(C65:C67)</f>
        <v>982.3</v>
      </c>
      <c r="D64" s="48">
        <f>SUM(D65:D67)</f>
        <v>921.4</v>
      </c>
      <c r="E64" s="16">
        <f t="shared" si="0"/>
        <v>-60.899999999999977</v>
      </c>
    </row>
    <row r="65" spans="1:6" s="2" customFormat="1" ht="18" customHeight="1">
      <c r="A65" s="64">
        <v>25.1</v>
      </c>
      <c r="B65" s="65" t="s">
        <v>1</v>
      </c>
      <c r="C65" s="47">
        <v>282.3</v>
      </c>
      <c r="D65" s="60">
        <v>275</v>
      </c>
      <c r="E65" s="16">
        <f t="shared" si="0"/>
        <v>-7.3000000000000114</v>
      </c>
    </row>
    <row r="66" spans="1:6" s="2" customFormat="1" ht="18" customHeight="1">
      <c r="A66" s="64">
        <v>25.2</v>
      </c>
      <c r="B66" s="65" t="s">
        <v>2</v>
      </c>
      <c r="C66" s="47">
        <v>700</v>
      </c>
      <c r="D66" s="60">
        <v>646.4</v>
      </c>
      <c r="E66" s="16">
        <f t="shared" si="0"/>
        <v>-53.600000000000023</v>
      </c>
    </row>
    <row r="67" spans="1:6" s="2" customFormat="1" ht="18" hidden="1" customHeight="1">
      <c r="A67" s="64">
        <v>32.299999999999997</v>
      </c>
      <c r="B67" s="65" t="s">
        <v>54</v>
      </c>
      <c r="C67" s="16"/>
      <c r="D67" s="48"/>
      <c r="E67" s="16">
        <f t="shared" si="0"/>
        <v>0</v>
      </c>
    </row>
    <row r="68" spans="1:6" ht="18" customHeight="1">
      <c r="A68" s="66">
        <v>26</v>
      </c>
      <c r="B68" s="67" t="s">
        <v>46</v>
      </c>
      <c r="C68" s="16">
        <v>54</v>
      </c>
      <c r="D68" s="48">
        <v>25</v>
      </c>
      <c r="E68" s="16">
        <f t="shared" si="0"/>
        <v>-29</v>
      </c>
    </row>
    <row r="69" spans="1:6" s="2" customFormat="1" ht="18" customHeight="1">
      <c r="A69" s="66">
        <v>27</v>
      </c>
      <c r="B69" s="7" t="s">
        <v>55</v>
      </c>
      <c r="C69" s="16">
        <v>2112.4</v>
      </c>
      <c r="D69" s="48">
        <v>2112.4</v>
      </c>
      <c r="E69" s="16">
        <f t="shared" si="0"/>
        <v>0</v>
      </c>
    </row>
    <row r="70" spans="1:6" s="2" customFormat="1" ht="18" hidden="1" customHeight="1">
      <c r="A70" s="66">
        <v>28</v>
      </c>
      <c r="B70" s="8" t="s">
        <v>56</v>
      </c>
      <c r="C70" s="16"/>
      <c r="D70" s="48"/>
      <c r="E70" s="16">
        <f t="shared" si="0"/>
        <v>0</v>
      </c>
    </row>
    <row r="71" spans="1:6" s="2" customFormat="1" ht="21.75" customHeight="1">
      <c r="A71" s="61" t="s">
        <v>91</v>
      </c>
      <c r="B71" s="57" t="s">
        <v>92</v>
      </c>
      <c r="C71" s="58">
        <f>+C72+C80+C84</f>
        <v>7610</v>
      </c>
      <c r="D71" s="59">
        <f>+D72+D80+D84</f>
        <v>5631</v>
      </c>
      <c r="E71" s="16">
        <f t="shared" si="0"/>
        <v>-1979</v>
      </c>
    </row>
    <row r="72" spans="1:6" s="2" customFormat="1" ht="18" customHeight="1">
      <c r="A72" s="66">
        <v>1</v>
      </c>
      <c r="B72" s="10" t="s">
        <v>93</v>
      </c>
      <c r="C72" s="16">
        <f>SUM(C73:C79)</f>
        <v>7610</v>
      </c>
      <c r="D72" s="48">
        <f>SUM(D73:D79)</f>
        <v>5631</v>
      </c>
      <c r="E72" s="16">
        <f t="shared" si="0"/>
        <v>-1979</v>
      </c>
    </row>
    <row r="73" spans="1:6" s="2" customFormat="1" ht="18" customHeight="1">
      <c r="A73" s="64">
        <v>1.1000000000000001</v>
      </c>
      <c r="B73" s="9" t="s">
        <v>94</v>
      </c>
      <c r="C73" s="47">
        <v>2160</v>
      </c>
      <c r="D73" s="60">
        <v>1184</v>
      </c>
      <c r="E73" s="16">
        <f t="shared" ref="E73:E91" si="1">D73-C73</f>
        <v>-976</v>
      </c>
    </row>
    <row r="74" spans="1:6" s="2" customFormat="1" ht="18" customHeight="1">
      <c r="A74" s="64">
        <v>1.2</v>
      </c>
      <c r="B74" s="9" t="s">
        <v>57</v>
      </c>
      <c r="C74" s="47">
        <v>3500</v>
      </c>
      <c r="D74" s="60">
        <f>1200+990+1280+977</f>
        <v>4447</v>
      </c>
      <c r="E74" s="16">
        <f t="shared" si="1"/>
        <v>947</v>
      </c>
    </row>
    <row r="75" spans="1:6" s="2" customFormat="1" ht="18" customHeight="1">
      <c r="A75" s="64">
        <v>1.3</v>
      </c>
      <c r="B75" s="9" t="s">
        <v>58</v>
      </c>
      <c r="C75" s="47">
        <v>450</v>
      </c>
      <c r="D75" s="60"/>
      <c r="E75" s="16">
        <f t="shared" si="1"/>
        <v>-450</v>
      </c>
    </row>
    <row r="76" spans="1:6" s="2" customFormat="1" ht="18" hidden="1" customHeight="1">
      <c r="A76" s="64">
        <v>1.4</v>
      </c>
      <c r="B76" s="9" t="s">
        <v>59</v>
      </c>
      <c r="C76" s="47"/>
      <c r="D76" s="60"/>
      <c r="E76" s="16">
        <f t="shared" si="1"/>
        <v>0</v>
      </c>
    </row>
    <row r="77" spans="1:6" s="2" customFormat="1" ht="18" hidden="1" customHeight="1">
      <c r="A77" s="64">
        <v>1.5</v>
      </c>
      <c r="B77" s="9" t="s">
        <v>60</v>
      </c>
      <c r="C77" s="47"/>
      <c r="D77" s="60"/>
      <c r="E77" s="16">
        <f t="shared" si="1"/>
        <v>0</v>
      </c>
    </row>
    <row r="78" spans="1:6" s="2" customFormat="1" ht="18" customHeight="1">
      <c r="A78" s="64">
        <v>1.4</v>
      </c>
      <c r="B78" s="9" t="s">
        <v>61</v>
      </c>
      <c r="C78" s="47">
        <v>1500</v>
      </c>
      <c r="D78" s="60"/>
      <c r="E78" s="16">
        <f>D78-C78</f>
        <v>-1500</v>
      </c>
    </row>
    <row r="79" spans="1:6" s="2" customFormat="1" ht="18" hidden="1" customHeight="1">
      <c r="A79" s="64">
        <v>1.7</v>
      </c>
      <c r="B79" s="9"/>
      <c r="C79" s="47"/>
      <c r="D79" s="48"/>
      <c r="E79" s="16">
        <f t="shared" si="1"/>
        <v>0</v>
      </c>
      <c r="F79" s="34"/>
    </row>
    <row r="80" spans="1:6" s="2" customFormat="1" ht="29.25" hidden="1" customHeight="1">
      <c r="A80" s="66">
        <v>2</v>
      </c>
      <c r="B80" s="10" t="s">
        <v>62</v>
      </c>
      <c r="C80" s="16">
        <f>SUM(C81:C83)</f>
        <v>0</v>
      </c>
      <c r="D80" s="48">
        <f>SUM(D81:D83)</f>
        <v>0</v>
      </c>
      <c r="E80" s="16">
        <f t="shared" si="1"/>
        <v>0</v>
      </c>
    </row>
    <row r="81" spans="1:6" s="2" customFormat="1" ht="18" hidden="1" customHeight="1">
      <c r="A81" s="64">
        <v>2.1</v>
      </c>
      <c r="B81" s="9" t="s">
        <v>95</v>
      </c>
      <c r="C81" s="47"/>
      <c r="D81" s="48"/>
      <c r="E81" s="16">
        <f t="shared" si="1"/>
        <v>0</v>
      </c>
    </row>
    <row r="82" spans="1:6" s="2" customFormat="1" ht="18" hidden="1" customHeight="1">
      <c r="A82" s="64">
        <v>2.2000000000000002</v>
      </c>
      <c r="B82" s="68" t="s">
        <v>96</v>
      </c>
      <c r="C82" s="47"/>
      <c r="D82" s="48"/>
      <c r="E82" s="16">
        <f t="shared" si="1"/>
        <v>0</v>
      </c>
    </row>
    <row r="83" spans="1:6" s="2" customFormat="1" ht="18" hidden="1" customHeight="1">
      <c r="A83" s="64">
        <v>2.2999999999999998</v>
      </c>
      <c r="B83" s="9" t="s">
        <v>63</v>
      </c>
      <c r="C83" s="47"/>
      <c r="D83" s="48"/>
      <c r="E83" s="16">
        <f t="shared" si="1"/>
        <v>0</v>
      </c>
    </row>
    <row r="84" spans="1:6" s="69" customFormat="1" ht="32.25" hidden="1" customHeight="1">
      <c r="A84" s="66">
        <v>3</v>
      </c>
      <c r="B84" s="10" t="s">
        <v>97</v>
      </c>
      <c r="C84" s="16"/>
      <c r="D84" s="48"/>
      <c r="E84" s="16">
        <f t="shared" si="1"/>
        <v>0</v>
      </c>
    </row>
    <row r="85" spans="1:6" s="2" customFormat="1" ht="38.25" hidden="1" customHeight="1">
      <c r="A85" s="61" t="s">
        <v>98</v>
      </c>
      <c r="B85" s="57" t="s">
        <v>64</v>
      </c>
      <c r="C85" s="58">
        <f>SUM(C86:C87)</f>
        <v>0</v>
      </c>
      <c r="D85" s="59">
        <f>SUM(D86:D87)</f>
        <v>0</v>
      </c>
      <c r="E85" s="16">
        <f t="shared" si="1"/>
        <v>0</v>
      </c>
    </row>
    <row r="86" spans="1:6" s="2" customFormat="1" ht="18" hidden="1" customHeight="1">
      <c r="A86" s="64">
        <v>1</v>
      </c>
      <c r="B86" s="11"/>
      <c r="C86" s="47"/>
      <c r="D86" s="60"/>
      <c r="E86" s="47">
        <f t="shared" si="1"/>
        <v>0</v>
      </c>
    </row>
    <row r="87" spans="1:6" s="1" customFormat="1" ht="18" hidden="1" customHeight="1">
      <c r="A87" s="64">
        <v>2</v>
      </c>
      <c r="B87" s="11"/>
      <c r="C87" s="47"/>
      <c r="D87" s="60"/>
      <c r="E87" s="47">
        <f t="shared" si="1"/>
        <v>0</v>
      </c>
      <c r="F87" s="34"/>
    </row>
    <row r="88" spans="1:6" s="2" customFormat="1" ht="24.75" hidden="1" customHeight="1">
      <c r="A88" s="61" t="s">
        <v>99</v>
      </c>
      <c r="B88" s="57" t="s">
        <v>100</v>
      </c>
      <c r="C88" s="58">
        <f>SUM(C89:C90)</f>
        <v>0</v>
      </c>
      <c r="D88" s="59">
        <f>SUM(D89:D90)</f>
        <v>0</v>
      </c>
      <c r="E88" s="47">
        <f t="shared" si="1"/>
        <v>0</v>
      </c>
    </row>
    <row r="89" spans="1:6" s="2" customFormat="1" ht="18" hidden="1" customHeight="1">
      <c r="A89" s="64">
        <v>1</v>
      </c>
      <c r="B89" s="10" t="s">
        <v>106</v>
      </c>
      <c r="C89" s="47"/>
      <c r="D89" s="60"/>
      <c r="E89" s="47">
        <f t="shared" si="1"/>
        <v>0</v>
      </c>
    </row>
    <row r="90" spans="1:6" s="1" customFormat="1" ht="17.25" hidden="1" customHeight="1">
      <c r="A90" s="64">
        <v>2</v>
      </c>
      <c r="B90" s="10"/>
      <c r="C90" s="16"/>
      <c r="D90" s="48"/>
      <c r="E90" s="16">
        <f t="shared" si="1"/>
        <v>0</v>
      </c>
      <c r="F90" s="34"/>
    </row>
    <row r="91" spans="1:6" s="1" customFormat="1" ht="43.5" customHeight="1">
      <c r="A91" s="56" t="s">
        <v>65</v>
      </c>
      <c r="B91" s="57" t="s">
        <v>66</v>
      </c>
      <c r="C91" s="58">
        <f>C6+C7-C22</f>
        <v>2079.2000000000407</v>
      </c>
      <c r="D91" s="59">
        <f>D6+D7-D22</f>
        <v>6984.3000000000175</v>
      </c>
      <c r="E91" s="58">
        <f t="shared" si="1"/>
        <v>4905.0999999999767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2018-10-23T18:35:30Z</cp:lastPrinted>
  <dcterms:created xsi:type="dcterms:W3CDTF">2006-09-16T00:00:00Z</dcterms:created>
  <dcterms:modified xsi:type="dcterms:W3CDTF">2018-10-30T17:53:41Z</dcterms:modified>
</cp:coreProperties>
</file>